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8" windowWidth="14808" windowHeight="7716"/>
  </bookViews>
  <sheets>
    <sheet name="2020-2022" sheetId="1" r:id="rId1"/>
  </sheets>
  <definedNames>
    <definedName name="_xlnm.Print_Area" localSheetId="0">'2020-2022'!$A$1:$G$75</definedName>
  </definedNames>
  <calcPr calcId="145621"/>
</workbook>
</file>

<file path=xl/calcChain.xml><?xml version="1.0" encoding="utf-8"?>
<calcChain xmlns="http://schemas.openxmlformats.org/spreadsheetml/2006/main">
  <c r="E17" i="1" l="1"/>
  <c r="E26" i="1"/>
  <c r="E48" i="1"/>
  <c r="E64" i="1"/>
  <c r="E73" i="1"/>
  <c r="E72" i="1"/>
  <c r="E67" i="1"/>
  <c r="E66" i="1"/>
  <c r="E65" i="1"/>
  <c r="E59" i="1"/>
  <c r="E51" i="1"/>
  <c r="E43" i="1"/>
  <c r="E34" i="1"/>
  <c r="E36" i="1" l="1"/>
  <c r="E38" i="1"/>
  <c r="G17" i="1" l="1"/>
  <c r="F17" i="1"/>
  <c r="G48" i="1"/>
  <c r="F48" i="1"/>
  <c r="G55" i="1"/>
  <c r="F55" i="1"/>
  <c r="E55" i="1"/>
  <c r="G31" i="1" l="1"/>
  <c r="F31" i="1"/>
  <c r="G46" i="1" l="1"/>
  <c r="G45" i="1" s="1"/>
  <c r="F46" i="1"/>
  <c r="E46" i="1"/>
  <c r="F45" i="1"/>
  <c r="E45" i="1"/>
  <c r="G39" i="1" l="1"/>
  <c r="F39" i="1"/>
  <c r="E39" i="1"/>
  <c r="G28" i="1" l="1"/>
  <c r="F28" i="1"/>
  <c r="E28" i="1"/>
  <c r="G27" i="1" l="1"/>
  <c r="F27" i="1"/>
  <c r="E27" i="1"/>
  <c r="G44" i="1" l="1"/>
  <c r="F44" i="1"/>
  <c r="E44" i="1"/>
  <c r="E42" i="1" l="1"/>
  <c r="E41" i="1" l="1"/>
  <c r="G42" i="1"/>
  <c r="G41" i="1" s="1"/>
  <c r="F42" i="1"/>
  <c r="F41" i="1" s="1"/>
  <c r="G65" i="1" l="1"/>
  <c r="F65" i="1"/>
  <c r="G69" i="1"/>
  <c r="F69" i="1"/>
  <c r="E69" i="1"/>
  <c r="G59" i="1"/>
  <c r="G58" i="1" s="1"/>
  <c r="F59" i="1"/>
  <c r="F58" i="1" s="1"/>
  <c r="E58" i="1"/>
  <c r="G63" i="1" l="1"/>
  <c r="G62" i="1"/>
  <c r="F63" i="1"/>
  <c r="F62" i="1"/>
  <c r="E63" i="1"/>
  <c r="E62" i="1"/>
  <c r="G74" i="1" l="1"/>
  <c r="F74" i="1"/>
  <c r="E74" i="1"/>
  <c r="G70" i="1"/>
  <c r="F70" i="1"/>
  <c r="E70" i="1"/>
  <c r="G68" i="1"/>
  <c r="F68" i="1"/>
  <c r="E68" i="1"/>
  <c r="G64" i="1"/>
  <c r="F64" i="1"/>
  <c r="G61" i="1"/>
  <c r="F61" i="1"/>
  <c r="E61" i="1"/>
  <c r="G56" i="1"/>
  <c r="F56" i="1"/>
  <c r="E56" i="1"/>
  <c r="G54" i="1"/>
  <c r="F54" i="1"/>
  <c r="E54" i="1"/>
  <c r="G52" i="1"/>
  <c r="F52" i="1"/>
  <c r="E52" i="1"/>
  <c r="G50" i="1"/>
  <c r="F50" i="1"/>
  <c r="E50" i="1"/>
  <c r="G33" i="1"/>
  <c r="F33" i="1"/>
  <c r="E33" i="1"/>
  <c r="G35" i="1"/>
  <c r="F35" i="1"/>
  <c r="E35" i="1"/>
  <c r="G37" i="1"/>
  <c r="F37" i="1"/>
  <c r="E37" i="1"/>
  <c r="G25" i="1"/>
  <c r="G24" i="1" s="1"/>
  <c r="G23" i="1" s="1"/>
  <c r="F25" i="1"/>
  <c r="F24" i="1" s="1"/>
  <c r="F23" i="1" s="1"/>
  <c r="E25" i="1"/>
  <c r="E24" i="1" s="1"/>
  <c r="E23" i="1" s="1"/>
  <c r="G21" i="1"/>
  <c r="G20" i="1" s="1"/>
  <c r="F21" i="1"/>
  <c r="F20" i="1" s="1"/>
  <c r="E21" i="1"/>
  <c r="E20" i="1" s="1"/>
  <c r="F49" i="1" l="1"/>
  <c r="E32" i="1"/>
  <c r="E31" i="1" s="1"/>
  <c r="F32" i="1"/>
  <c r="G32" i="1"/>
  <c r="G49" i="1"/>
  <c r="E49" i="1"/>
  <c r="F19" i="1"/>
  <c r="F18" i="1" s="1"/>
  <c r="G19" i="1"/>
  <c r="G18" i="1" s="1"/>
  <c r="E19" i="1" l="1"/>
  <c r="E18" i="1" s="1"/>
</calcChain>
</file>

<file path=xl/sharedStrings.xml><?xml version="1.0" encoding="utf-8"?>
<sst xmlns="http://schemas.openxmlformats.org/spreadsheetml/2006/main" count="289" uniqueCount="132">
  <si>
    <t/>
  </si>
  <si>
    <t>ВЕДОМСТВЕННАЯ СТРУКТУРА РАСХОДОВ
БЮДЖЕТА СЕЛЬСКОГО ПОСЕЛЕНИЯ "ТУРЪЯ"
НА 2020 ГОД И ПЛАНОВЫЙ ПЕРИОД 2021 И 2022 ГОДОВ</t>
  </si>
  <si>
    <t>Наименование</t>
  </si>
  <si>
    <t>Мин</t>
  </si>
  <si>
    <t>ЦСР</t>
  </si>
  <si>
    <t>ВР</t>
  </si>
  <si>
    <t>Сумма (тыс. рублей)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</si>
  <si>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</si>
  <si>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</si>
  <si>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</si>
  <si>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</si>
  <si>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</si>
  <si>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</si>
  <si>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</si>
  <si>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</si>
  <si>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</si>
  <si>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</si>
  <si>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ВСЕГО</t>
  </si>
  <si>
    <t>АДМИНИСТРАЦИЯ СЕЛЬСКОГО ПОСЕЛЕНИЯ "ТУРЪЯ"</t>
  </si>
  <si>
    <t>925</t>
  </si>
  <si>
    <t>Муниципальная программа "Противодействие экстремизму и профилактика терроризма на территории сельского поселения «Туръя» Княжпогостского района Республики Коми"</t>
  </si>
  <si>
    <t>38 0 00 00000</t>
  </si>
  <si>
    <t>Распространение буклетов, плакатов, памяток и рекомендаций по антитеррористической тематике</t>
  </si>
  <si>
    <t>38 0 1Б 00100</t>
  </si>
  <si>
    <t>Закупка товаров, работ и услуг для обеспечения государственных (муниципальных) нужд</t>
  </si>
  <si>
    <t>200</t>
  </si>
  <si>
    <t>Муниципальная программа "Пожарная безопасность в населенных пунктах на территории сельского поселения "Туръя"</t>
  </si>
  <si>
    <t>39 0 00 00000</t>
  </si>
  <si>
    <t>Подпрограмма "Безопасность населения в административных зданиях"</t>
  </si>
  <si>
    <t>39 2 00 00000</t>
  </si>
  <si>
    <t>Техническое обслуживание пожарной сигнализации</t>
  </si>
  <si>
    <t>39 2 2А 00000</t>
  </si>
  <si>
    <t>Муниципальная программа "Развитие жилищно-коммунального хозяйства и благоустройства сельского поселения "Туръя"</t>
  </si>
  <si>
    <t>40 0 00 00000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</si>
  <si>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</si>
  <si>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40 1 00 00000</t>
  </si>
  <si>
    <t>Расходы на содержание уличного освещение</t>
  </si>
  <si>
    <t>40 1 1А 00000</t>
  </si>
  <si>
    <t>Благоустройство территории</t>
  </si>
  <si>
    <t>40 1 1Б 00000</t>
  </si>
  <si>
    <t>Содержание улично-дорожной сети</t>
  </si>
  <si>
    <t>40 1 1В 00000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</si>
  <si>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</si>
  <si>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</si>
  <si>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</si>
  <si>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</si>
  <si>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</si>
  <si>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</si>
  <si>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</si>
  <si>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</si>
  <si>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Содержание парома</t>
  </si>
  <si>
    <t>99 9 00 04080</t>
  </si>
  <si>
    <t>Иные бюджетные ассигнования</t>
  </si>
  <si>
    <t>800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</si>
  <si>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</si>
  <si>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</si>
  <si>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</si>
  <si>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</si>
  <si>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</si>
  <si>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</si>
  <si>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</si>
  <si>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</si>
  <si>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</si>
  <si>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</si>
  <si>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</si>
  <si>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</si>
  <si>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</si>
  <si>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</si>
  <si>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</si>
  <si>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</si>
  <si>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</si>
  <si>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</si>
  <si>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</si>
  <si>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</si>
  <si>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на 2020 год и плановый период 2021 и 2022 годов"</t>
  </si>
  <si>
    <t>"О бюджете сельского поселения "Туръя"</t>
  </si>
  <si>
    <t>Программные расходы</t>
  </si>
  <si>
    <t>Осуществление полномочий по решению Совета муниципального района «Княжпогостский» с 2020 года</t>
  </si>
  <si>
    <t>99 9 00 64585</t>
  </si>
  <si>
    <t xml:space="preserve">новая строка </t>
  </si>
  <si>
    <t>новая строка (резервный фонд)</t>
  </si>
  <si>
    <t>новая строка (-) с 9990082040</t>
  </si>
  <si>
    <t>на другую КЦСР- 9990064585 (резерв.фонд)</t>
  </si>
  <si>
    <t>(-313,71) и (-94,74) на дргую КЦСР- 9990064585</t>
  </si>
  <si>
    <t>от 25.12.2019 г.№ 1-20/2 "О бюджете сельского поселения "Туръя"</t>
  </si>
  <si>
    <t>Приложение 3</t>
  </si>
  <si>
    <r>
      <t>к решению Совета сельского поселения "Туръя" от</t>
    </r>
    <r>
      <rPr>
        <sz val="8"/>
        <color rgb="FFFF0000"/>
        <rFont val="Times New Roman"/>
        <family val="1"/>
        <charset val="204"/>
      </rPr>
      <t xml:space="preserve"> 25.12.2019 г № 1-20/2</t>
    </r>
  </si>
  <si>
    <t xml:space="preserve">Приложение 3
</t>
  </si>
  <si>
    <t xml:space="preserve">"О внесении изменений и дополнений в решение Совета сельского поселения "Туръя" </t>
  </si>
  <si>
    <t>Подпрограмма "Содержание дорожно-транспортной сети"</t>
  </si>
  <si>
    <t>Содержание паромной переправы</t>
  </si>
  <si>
    <t>40 2 00 00000</t>
  </si>
  <si>
    <t>40 2 2А 00100</t>
  </si>
  <si>
    <t xml:space="preserve"> (+30000,00) и (+60000,00) ход.СП Туръя (за хранение парома) из остатков на 01.01.2020 </t>
  </si>
  <si>
    <t>(+3000,00) транспорт.налог на паром (уточнение КЦСР в программу); (-3000)-обратно на 9990004080,тк есть расход</t>
  </si>
  <si>
    <t>(-3000,00) транспорт.налог на паром (уточнение КЦСР в программу); (+3000) - обратно с 4022А00100, тк есть расход</t>
  </si>
  <si>
    <t>Подпрограмма "Противопожарные мероприятия"</t>
  </si>
  <si>
    <t>Осуществление полномочий по решению Совета МР "Княжпогостский" с 2020 года (Содержание транспортного средства, оснащенного пожарно-техническим оборудованием, используемым при пожарно-спасательных работах)</t>
  </si>
  <si>
    <t>39 3 00 00000</t>
  </si>
  <si>
    <t>39 33Б 64585</t>
  </si>
  <si>
    <t>без формулы</t>
  </si>
  <si>
    <t>(+96600,00 руб.) - на сод.пож.машины (проект реш.МР от 00.06.2020): постан.на учет,страховка,техосмотр,содерж.водителя,СМЗ (из 100тыс.руб).</t>
  </si>
  <si>
    <t>(+3 400,00 руб.) - на сод.пож.машины (проект реш.МР от 00.06.2020): трансп.налог (из 100тыс.руб).</t>
  </si>
  <si>
    <t>(+102000,00руб) на ул.-дор.сеть за счет прочей дотации (фин.подд)</t>
  </si>
  <si>
    <t>(+25651руб) на ул.освещ.за счет доп.доходов (сельх/н)</t>
  </si>
  <si>
    <t>(+2000руб) на конверты и почт.расходы для админ.за счет доп.доходов (сельх/н)</t>
  </si>
  <si>
    <t>Мероприятия по обустройству контейнерных площадок для ТКО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</si>
  <si>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40 1 1Г 74090</t>
  </si>
  <si>
    <t>(+350000,00руб) на обустр.контей.площ.за счет межбюд.трансфертов</t>
  </si>
  <si>
    <t>Подпрограмма "Создание условий для обеспечения качественными жилищно-коммунальными услугами населения"</t>
  </si>
  <si>
    <t>Обеспечение мероприятий по постановке на учет бесхозяйных объектов</t>
  </si>
  <si>
    <t>40 3 00 00000</t>
  </si>
  <si>
    <t>40 3 3А 64596</t>
  </si>
  <si>
    <t>(+100000,00руб) постановка на учет бесхозных объектов за счет МБТ (реш.МР от 14.09.20)</t>
  </si>
  <si>
    <t>(-17 100,00) -2020г; (-23 500,00) - 2021г; (-23 900,00) - 2021г - Уведомление Минфина Ркоми от 18.09.2020 № 17/95 (уменьшение субвенции), постан.Правит.РК от 26.08.2020 № 425</t>
  </si>
  <si>
    <t>3 изменение в решение Туръи</t>
  </si>
  <si>
    <t>(-63 550,00)с ул-дор сети (сред.Уйбы) на благоустр-во (х-во СП Туръя)</t>
  </si>
  <si>
    <t>(+63 550,00) на благоустр-во за счет ул-дор.сети средств Уйбы (х-во СП Туръя)</t>
  </si>
  <si>
    <t>(+3 600руб) на ул.освещение за счет увеличения плана по НДФЛ</t>
  </si>
  <si>
    <t>(+5 000руб) на испол.сбор за счет увеличения плана по НДФЛ</t>
  </si>
  <si>
    <t>(-10 800,00) на ул.освещ.за счет экономии пож.сигнал р.0309 (х-во СП от 03.12.20)</t>
  </si>
  <si>
    <t>(+68 175,30) экон. По расходам (х-во СП от 03.12.20; (+5 000,00) с пр.в отп.главы; (+1 200,00) с доп.доходов</t>
  </si>
  <si>
    <t>(-2 500,00) на испол.сбор за счет экономии парома</t>
  </si>
  <si>
    <t>(-7 500; -2 500; -5 000)пр.в отп.; (-3 200)служ.разъезды на испол.сбор и ул.освещ; (+5,020)на пов.оклада с 01.10.20 (с дотации)</t>
  </si>
  <si>
    <t>(+3 069)на пов.з/пл спец. Адм.на полномочия с 01.10.20 (с МБТ)</t>
  </si>
  <si>
    <t>(-20 000,00)с пр.в отпуск на ул.освещ; (+8 562,20)на пов.з/пл Адм. с 01.10.20 (с дотации)</t>
  </si>
  <si>
    <t>(-29 675,30; -324,70)с ком.услуг на ул.освещ.и реш.ФНС на пени и штрафы</t>
  </si>
  <si>
    <t>(+324,70)на пени,штрафы по реш. ФНС</t>
  </si>
  <si>
    <t>(+2 506,70)на пов.пенсии с 01.10.20 (с дотации)</t>
  </si>
  <si>
    <t>(+5 500)на исп.сбор (требОСП) экономия ср-в (х-во СП)</t>
  </si>
  <si>
    <t>ё</t>
  </si>
  <si>
    <r>
      <t xml:space="preserve">к решению Совета сельского поселения "Туръя" </t>
    </r>
    <r>
      <rPr>
        <sz val="9"/>
        <color rgb="FFFF0000"/>
        <rFont val="Times New Roman"/>
        <family val="1"/>
        <charset val="204"/>
      </rPr>
      <t>от 04.12.2020 г № 1-26/2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</si>
</sst>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9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7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indexed="64"/>
      </bottom>
      <diagonal/>
    </border>
  </borders>
  <cellStyleXfs count="1">
    <xf numFmtId="0" fontId="0" fillId="0" borderId="0">
      <alignment vertical="top" wrapText="1"/>
    </xf>
  </cellStyleXfs>
  <cellXfs count="112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top" wrapText="1"/>
    </xf>
    <xf numFmtId="0" fontId="0" fillId="0" borderId="0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vertical="top" wrapText="1"/>
    </xf>
    <xf numFmtId="0" fontId="0" fillId="0" borderId="2" xfId="0" applyFont="1" applyFill="1" applyBorder="1" applyAlignment="1">
      <alignment horizontal="center" vertical="center" wrapText="1"/>
    </xf>
    <xf numFmtId="164" fontId="0" fillId="0" borderId="2" xfId="0" applyNumberFormat="1" applyFont="1" applyFill="1" applyBorder="1" applyAlignment="1">
      <alignment horizontal="right" vertical="center" wrapText="1"/>
    </xf>
    <xf numFmtId="0" fontId="11" fillId="2" borderId="2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 wrapText="1"/>
    </xf>
    <xf numFmtId="0" fontId="0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0" fillId="0" borderId="2" xfId="0" applyFont="1" applyFill="1" applyBorder="1" applyAlignment="1">
      <alignment vertical="top" wrapText="1"/>
    </xf>
    <xf numFmtId="0" fontId="10" fillId="0" borderId="2" xfId="0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right" vertical="center" wrapText="1"/>
    </xf>
    <xf numFmtId="0" fontId="17" fillId="0" borderId="0" xfId="0" applyFont="1" applyFill="1" applyAlignment="1">
      <alignment vertical="top" wrapText="1"/>
    </xf>
    <xf numFmtId="0" fontId="13" fillId="2" borderId="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vertical="top" wrapText="1"/>
    </xf>
    <xf numFmtId="0" fontId="19" fillId="0" borderId="2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164" fontId="19" fillId="0" borderId="2" xfId="0" applyNumberFormat="1" applyFont="1" applyFill="1" applyBorder="1" applyAlignment="1">
      <alignment horizontal="right" vertical="center" wrapText="1"/>
    </xf>
    <xf numFmtId="0" fontId="21" fillId="0" borderId="0" xfId="0" applyFont="1" applyFill="1" applyAlignment="1">
      <alignment vertical="center" wrapText="1"/>
    </xf>
    <xf numFmtId="0" fontId="20" fillId="0" borderId="2" xfId="0" applyFont="1" applyFill="1" applyBorder="1" applyAlignment="1">
      <alignment vertical="top" wrapText="1"/>
    </xf>
    <xf numFmtId="164" fontId="20" fillId="0" borderId="2" xfId="0" applyNumberFormat="1" applyFont="1" applyFill="1" applyBorder="1" applyAlignment="1">
      <alignment horizontal="right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vertical="top" wrapText="1"/>
    </xf>
    <xf numFmtId="49" fontId="23" fillId="0" borderId="5" xfId="0" applyNumberFormat="1" applyFont="1" applyFill="1" applyBorder="1" applyAlignment="1">
      <alignment horizontal="justify" vertical="center" wrapText="1"/>
    </xf>
    <xf numFmtId="0" fontId="23" fillId="2" borderId="2" xfId="0" applyFont="1" applyFill="1" applyBorder="1" applyAlignment="1">
      <alignment horizontal="center" vertical="center" wrapText="1"/>
    </xf>
    <xf numFmtId="49" fontId="23" fillId="0" borderId="5" xfId="0" applyNumberFormat="1" applyFont="1" applyFill="1" applyBorder="1" applyAlignment="1">
      <alignment horizontal="center" vertical="center" wrapText="1"/>
    </xf>
    <xf numFmtId="164" fontId="23" fillId="0" borderId="5" xfId="0" applyNumberFormat="1" applyFont="1" applyFill="1" applyBorder="1" applyAlignment="1">
      <alignment horizontal="right" vertical="center"/>
    </xf>
    <xf numFmtId="164" fontId="23" fillId="0" borderId="6" xfId="0" applyNumberFormat="1" applyFont="1" applyFill="1" applyBorder="1" applyAlignment="1">
      <alignment horizontal="right" vertical="center" wrapText="1"/>
    </xf>
    <xf numFmtId="164" fontId="23" fillId="0" borderId="2" xfId="0" applyNumberFormat="1" applyFont="1" applyFill="1" applyBorder="1" applyAlignment="1">
      <alignment horizontal="right" vertical="center" wrapText="1"/>
    </xf>
    <xf numFmtId="49" fontId="19" fillId="0" borderId="5" xfId="0" applyNumberFormat="1" applyFont="1" applyFill="1" applyBorder="1" applyAlignment="1">
      <alignment horizontal="justify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9" fillId="0" borderId="5" xfId="0" applyNumberFormat="1" applyFont="1" applyFill="1" applyBorder="1" applyAlignment="1">
      <alignment horizontal="center" vertical="center" wrapText="1"/>
    </xf>
    <xf numFmtId="164" fontId="19" fillId="0" borderId="5" xfId="0" applyNumberFormat="1" applyFont="1" applyFill="1" applyBorder="1" applyAlignment="1">
      <alignment horizontal="right" vertical="center"/>
    </xf>
    <xf numFmtId="164" fontId="19" fillId="0" borderId="6" xfId="0" applyNumberFormat="1" applyFont="1" applyFill="1" applyBorder="1" applyAlignment="1">
      <alignment horizontal="right" vertical="center" wrapText="1"/>
    </xf>
    <xf numFmtId="49" fontId="20" fillId="0" borderId="5" xfId="0" applyNumberFormat="1" applyFont="1" applyFill="1" applyBorder="1" applyAlignment="1">
      <alignment horizontal="center" vertical="center" wrapText="1"/>
    </xf>
    <xf numFmtId="164" fontId="20" fillId="0" borderId="5" xfId="0" applyNumberFormat="1" applyFont="1" applyFill="1" applyBorder="1" applyAlignment="1">
      <alignment horizontal="right" vertical="center"/>
    </xf>
    <xf numFmtId="164" fontId="20" fillId="0" borderId="6" xfId="0" applyNumberFormat="1" applyFont="1" applyFill="1" applyBorder="1" applyAlignment="1">
      <alignment horizontal="right" vertical="center" wrapText="1"/>
    </xf>
    <xf numFmtId="0" fontId="21" fillId="0" borderId="0" xfId="0" applyFont="1" applyFill="1" applyAlignment="1">
      <alignment vertical="top" wrapText="1"/>
    </xf>
    <xf numFmtId="0" fontId="14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vertical="center" wrapText="1"/>
    </xf>
    <xf numFmtId="0" fontId="20" fillId="0" borderId="0" xfId="0" applyFont="1" applyFill="1" applyAlignment="1">
      <alignment horizontal="center" vertical="center" wrapText="1"/>
    </xf>
    <xf numFmtId="0" fontId="23" fillId="0" borderId="2" xfId="0" applyFont="1" applyFill="1" applyBorder="1" applyAlignment="1">
      <alignment vertical="top" wrapText="1"/>
    </xf>
    <xf numFmtId="0" fontId="24" fillId="2" borderId="2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left" vertical="top" wrapText="1"/>
    </xf>
    <xf numFmtId="0" fontId="20" fillId="0" borderId="2" xfId="0" applyFont="1" applyFill="1" applyBorder="1" applyAlignment="1">
      <alignment horizontal="center" vertical="top" wrapText="1"/>
    </xf>
    <xf numFmtId="0" fontId="20" fillId="2" borderId="2" xfId="0" applyFont="1" applyFill="1" applyBorder="1" applyAlignment="1">
      <alignment horizontal="center" vertical="top" wrapText="1"/>
    </xf>
    <xf numFmtId="164" fontId="20" fillId="0" borderId="2" xfId="0" applyNumberFormat="1" applyFont="1" applyFill="1" applyBorder="1" applyAlignment="1">
      <alignment horizontal="right" vertical="top" wrapText="1"/>
    </xf>
    <xf numFmtId="0" fontId="25" fillId="0" borderId="0" xfId="0" applyFont="1" applyFill="1" applyAlignment="1">
      <alignment vertical="top" wrapText="1"/>
    </xf>
    <xf numFmtId="0" fontId="26" fillId="0" borderId="0" xfId="0" applyFont="1" applyFill="1" applyAlignment="1">
      <alignment vertical="top" wrapText="1"/>
    </xf>
    <xf numFmtId="164" fontId="19" fillId="2" borderId="0" xfId="0" applyNumberFormat="1" applyFont="1" applyFill="1" applyBorder="1" applyAlignment="1">
      <alignment horizontal="right" vertical="center" wrapText="1"/>
    </xf>
    <xf numFmtId="164" fontId="19" fillId="0" borderId="0" xfId="0" applyNumberFormat="1" applyFont="1" applyFill="1" applyBorder="1" applyAlignment="1">
      <alignment horizontal="right" vertical="center" wrapText="1"/>
    </xf>
    <xf numFmtId="164" fontId="19" fillId="2" borderId="2" xfId="0" applyNumberFormat="1" applyFont="1" applyFill="1" applyBorder="1" applyAlignment="1">
      <alignment horizontal="right" vertical="center" wrapText="1"/>
    </xf>
    <xf numFmtId="0" fontId="19" fillId="0" borderId="0" xfId="0" applyFont="1" applyFill="1" applyBorder="1" applyAlignment="1">
      <alignment vertical="top" wrapText="1"/>
    </xf>
    <xf numFmtId="0" fontId="20" fillId="0" borderId="7" xfId="0" applyFont="1" applyFill="1" applyBorder="1" applyAlignment="1">
      <alignment vertical="top" wrapText="1"/>
    </xf>
    <xf numFmtId="0" fontId="20" fillId="0" borderId="7" xfId="0" applyFont="1" applyFill="1" applyBorder="1" applyAlignment="1">
      <alignment horizontal="center" vertical="center" wrapText="1"/>
    </xf>
    <xf numFmtId="49" fontId="20" fillId="0" borderId="5" xfId="0" applyNumberFormat="1" applyFont="1" applyFill="1" applyBorder="1" applyAlignment="1">
      <alignment horizontal="center" vertical="top" wrapText="1"/>
    </xf>
    <xf numFmtId="164" fontId="20" fillId="0" borderId="5" xfId="0" applyNumberFormat="1" applyFont="1" applyFill="1" applyBorder="1" applyAlignment="1">
      <alignment horizontal="right" vertical="top"/>
    </xf>
    <xf numFmtId="164" fontId="20" fillId="0" borderId="6" xfId="0" applyNumberFormat="1" applyFont="1" applyFill="1" applyBorder="1" applyAlignment="1">
      <alignment horizontal="right" vertical="top" wrapText="1"/>
    </xf>
    <xf numFmtId="0" fontId="20" fillId="0" borderId="2" xfId="0" applyFont="1" applyFill="1" applyBorder="1" applyAlignment="1">
      <alignment vertical="center" wrapText="1"/>
    </xf>
    <xf numFmtId="0" fontId="27" fillId="0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6" fillId="4" borderId="2" xfId="0" applyNumberFormat="1" applyFont="1" applyFill="1" applyBorder="1" applyAlignment="1">
      <alignment horizontal="right" vertical="center" wrapText="1"/>
    </xf>
    <xf numFmtId="0" fontId="19" fillId="4" borderId="2" xfId="0" applyFont="1" applyFill="1" applyBorder="1" applyAlignment="1">
      <alignment vertical="center" wrapText="1"/>
    </xf>
    <xf numFmtId="0" fontId="19" fillId="3" borderId="2" xfId="0" applyFont="1" applyFill="1" applyBorder="1" applyAlignment="1">
      <alignment horizontal="center" vertical="center" wrapText="1"/>
    </xf>
    <xf numFmtId="0" fontId="19" fillId="3" borderId="2" xfId="0" applyFont="1" applyFill="1" applyBorder="1" applyAlignment="1">
      <alignment vertical="top" wrapText="1"/>
    </xf>
    <xf numFmtId="164" fontId="19" fillId="3" borderId="2" xfId="0" applyNumberFormat="1" applyFont="1" applyFill="1" applyBorder="1" applyAlignment="1">
      <alignment horizontal="right" vertical="center" wrapText="1"/>
    </xf>
    <xf numFmtId="0" fontId="13" fillId="0" borderId="4" xfId="0" applyFont="1" applyFill="1" applyBorder="1" applyAlignment="1">
      <alignment horizontal="left" vertical="top" wrapText="1"/>
    </xf>
    <xf numFmtId="0" fontId="14" fillId="0" borderId="4" xfId="0" applyFont="1" applyFill="1" applyBorder="1" applyAlignment="1">
      <alignment horizontal="center" vertical="top" wrapText="1"/>
    </xf>
    <xf numFmtId="164" fontId="13" fillId="0" borderId="4" xfId="0" applyNumberFormat="1" applyFont="1" applyFill="1" applyBorder="1" applyAlignment="1">
      <alignment horizontal="right" vertical="center" wrapText="1"/>
    </xf>
    <xf numFmtId="0" fontId="20" fillId="0" borderId="8" xfId="0" applyFont="1" applyFill="1" applyBorder="1" applyAlignment="1">
      <alignment horizontal="center" vertical="center" wrapText="1"/>
    </xf>
    <xf numFmtId="164" fontId="20" fillId="0" borderId="9" xfId="0" applyNumberFormat="1" applyFont="1" applyFill="1" applyBorder="1" applyAlignment="1">
      <alignment horizontal="right" vertical="center" wrapText="1"/>
    </xf>
    <xf numFmtId="0" fontId="15" fillId="0" borderId="0" xfId="0" applyFont="1" applyFill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9" fillId="0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 vertical="top" wrapText="1"/>
    </xf>
    <xf numFmtId="0" fontId="7" fillId="0" borderId="0" xfId="0" applyFont="1" applyFill="1" applyAlignment="1">
      <alignment vertical="top" wrapText="1"/>
    </xf>
    <xf numFmtId="0" fontId="17" fillId="0" borderId="0" xfId="0" applyFont="1" applyFill="1" applyAlignment="1">
      <alignment horizontal="right" vertical="top" wrapText="1"/>
    </xf>
    <xf numFmtId="0" fontId="17" fillId="0" borderId="0" xfId="0" applyFont="1" applyFill="1" applyAlignment="1">
      <alignment vertical="top" wrapText="1"/>
    </xf>
    <xf numFmtId="0" fontId="4" fillId="2" borderId="0" xfId="0" applyFont="1" applyFill="1" applyAlignment="1">
      <alignment horizontal="center" vertical="top" wrapText="1"/>
    </xf>
    <xf numFmtId="0" fontId="19" fillId="2" borderId="2" xfId="0" applyFont="1" applyFill="1" applyBorder="1" applyAlignment="1">
      <alignment vertical="center" wrapText="1"/>
    </xf>
    <xf numFmtId="164" fontId="20" fillId="0" borderId="7" xfId="0" applyNumberFormat="1" applyFont="1" applyFill="1" applyBorder="1" applyAlignment="1">
      <alignment horizontal="right" vertical="center" wrapText="1"/>
    </xf>
    <xf numFmtId="0" fontId="28" fillId="0" borderId="0" xfId="0" applyFont="1" applyFill="1" applyAlignment="1">
      <alignment vertical="top" wrapText="1"/>
    </xf>
    <xf numFmtId="49" fontId="10" fillId="0" borderId="5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right" vertical="center"/>
    </xf>
    <xf numFmtId="0" fontId="28" fillId="0" borderId="0" xfId="0" applyFont="1" applyFill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tabSelected="1" zoomScaleNormal="100" workbookViewId="0">
      <selection activeCell="A3" sqref="A3:G3"/>
    </sheetView>
  </sheetViews>
  <sheetFormatPr defaultRowHeight="13.2" x14ac:dyDescent="0.25"/>
  <cols>
    <col min="1" max="1" width="52.6640625" customWidth="1"/>
    <col min="2" max="2" width="4.44140625" customWidth="1"/>
    <col min="3" max="3" width="12.88671875" customWidth="1"/>
    <col min="4" max="4" width="3.77734375" customWidth="1"/>
    <col min="5" max="5" width="9.33203125" customWidth="1"/>
    <col min="6" max="6" width="9.44140625" customWidth="1"/>
    <col min="7" max="7" width="9.33203125" customWidth="1"/>
    <col min="8" max="8" width="23.109375" customWidth="1"/>
    <col min="9" max="9" width="23.44140625" style="42" customWidth="1"/>
    <col min="10" max="10" width="26.21875" style="42" customWidth="1"/>
    <col min="11" max="11" width="26.44140625" customWidth="1"/>
  </cols>
  <sheetData>
    <row r="1" spans="1:10" s="28" customFormat="1" ht="10.95" customHeight="1" x14ac:dyDescent="0.25">
      <c r="A1" s="95" t="s">
        <v>85</v>
      </c>
      <c r="B1" s="95"/>
      <c r="C1" s="95"/>
      <c r="D1" s="95"/>
      <c r="E1" s="96"/>
      <c r="F1" s="96"/>
      <c r="G1" s="96"/>
      <c r="I1" s="42"/>
      <c r="J1" s="42"/>
    </row>
    <row r="2" spans="1:10" s="28" customFormat="1" ht="10.95" customHeight="1" x14ac:dyDescent="0.25">
      <c r="A2" s="97" t="s">
        <v>131</v>
      </c>
      <c r="B2" s="97"/>
      <c r="C2" s="97"/>
      <c r="D2" s="97"/>
      <c r="E2" s="96"/>
      <c r="F2" s="96"/>
      <c r="G2" s="96"/>
      <c r="I2" s="42"/>
      <c r="J2" s="42"/>
    </row>
    <row r="3" spans="1:10" s="28" customFormat="1" ht="10.95" customHeight="1" x14ac:dyDescent="0.25">
      <c r="A3" s="97" t="s">
        <v>88</v>
      </c>
      <c r="B3" s="97"/>
      <c r="C3" s="97"/>
      <c r="D3" s="97"/>
      <c r="E3" s="96"/>
      <c r="F3" s="96"/>
      <c r="G3" s="96"/>
      <c r="I3" s="42"/>
      <c r="J3" s="42"/>
    </row>
    <row r="4" spans="1:10" s="28" customFormat="1" ht="10.95" customHeight="1" x14ac:dyDescent="0.25">
      <c r="A4" s="97" t="s">
        <v>84</v>
      </c>
      <c r="B4" s="97"/>
      <c r="C4" s="97"/>
      <c r="D4" s="97"/>
      <c r="E4" s="96"/>
      <c r="F4" s="96"/>
      <c r="G4" s="96"/>
      <c r="I4" s="42"/>
      <c r="J4" s="42"/>
    </row>
    <row r="5" spans="1:10" s="28" customFormat="1" ht="10.95" customHeight="1" x14ac:dyDescent="0.25">
      <c r="A5" s="97" t="s">
        <v>74</v>
      </c>
      <c r="B5" s="97"/>
      <c r="C5" s="97"/>
      <c r="D5" s="97"/>
      <c r="E5" s="96"/>
      <c r="F5" s="96"/>
      <c r="G5" s="96"/>
      <c r="I5" s="42"/>
      <c r="J5" s="42"/>
    </row>
    <row r="6" spans="1:10" s="28" customFormat="1" ht="9.6" customHeight="1" x14ac:dyDescent="0.25">
      <c r="I6" s="42"/>
      <c r="J6" s="42"/>
    </row>
    <row r="7" spans="1:10" x14ac:dyDescent="0.25">
      <c r="A7" s="101" t="s">
        <v>87</v>
      </c>
      <c r="B7" s="101"/>
      <c r="C7" s="101"/>
      <c r="D7" s="101"/>
      <c r="E7" s="101"/>
      <c r="F7" s="101"/>
      <c r="G7" s="102"/>
    </row>
    <row r="8" spans="1:10" s="32" customFormat="1" ht="10.95" customHeight="1" x14ac:dyDescent="0.25">
      <c r="A8" s="103" t="s">
        <v>86</v>
      </c>
      <c r="B8" s="103"/>
      <c r="C8" s="103"/>
      <c r="D8" s="103"/>
      <c r="E8" s="103"/>
      <c r="F8" s="103"/>
      <c r="G8" s="104"/>
      <c r="I8" s="69"/>
      <c r="J8" s="69"/>
    </row>
    <row r="9" spans="1:10" s="32" customFormat="1" ht="10.95" customHeight="1" x14ac:dyDescent="0.25">
      <c r="A9" s="103" t="s">
        <v>75</v>
      </c>
      <c r="B9" s="103"/>
      <c r="C9" s="103"/>
      <c r="D9" s="103"/>
      <c r="E9" s="103"/>
      <c r="F9" s="103"/>
      <c r="G9" s="104"/>
      <c r="I9" s="69"/>
      <c r="J9" s="69"/>
    </row>
    <row r="10" spans="1:10" s="32" customFormat="1" ht="10.95" customHeight="1" x14ac:dyDescent="0.25">
      <c r="A10" s="103" t="s">
        <v>74</v>
      </c>
      <c r="B10" s="103"/>
      <c r="C10" s="103"/>
      <c r="D10" s="103"/>
      <c r="E10" s="103"/>
      <c r="F10" s="103"/>
      <c r="G10" s="104"/>
      <c r="I10" s="69"/>
      <c r="J10" s="69"/>
    </row>
    <row r="11" spans="1:10" ht="10.8" customHeight="1" x14ac:dyDescent="0.25">
      <c r="A11" s="1" t="s">
        <v>0</v>
      </c>
      <c r="B11" s="1" t="s">
        <v>0</v>
      </c>
      <c r="C11" s="1" t="s">
        <v>0</v>
      </c>
      <c r="D11" s="1" t="s">
        <v>0</v>
      </c>
      <c r="E11" s="1" t="s">
        <v>0</v>
      </c>
      <c r="F11" s="1" t="s">
        <v>0</v>
      </c>
      <c r="G11" s="1" t="s">
        <v>0</v>
      </c>
    </row>
    <row r="12" spans="1:10" ht="50.4" customHeight="1" x14ac:dyDescent="0.25">
      <c r="A12" s="105" t="s">
        <v>1</v>
      </c>
      <c r="B12" s="105"/>
      <c r="C12" s="105"/>
      <c r="D12" s="105"/>
      <c r="E12" s="105"/>
      <c r="F12" s="105"/>
      <c r="G12" s="105"/>
    </row>
    <row r="13" spans="1:10" ht="17.399999999999999" x14ac:dyDescent="0.25">
      <c r="A13" s="98" t="s">
        <v>0</v>
      </c>
      <c r="B13" s="98"/>
      <c r="C13" s="98"/>
      <c r="D13" s="98"/>
      <c r="E13" s="98"/>
      <c r="F13" s="98"/>
      <c r="G13" s="98"/>
    </row>
    <row r="14" spans="1:10" ht="13.8" x14ac:dyDescent="0.25">
      <c r="A14" s="99" t="s">
        <v>2</v>
      </c>
      <c r="B14" s="100" t="s">
        <v>3</v>
      </c>
      <c r="C14" s="99" t="s">
        <v>4</v>
      </c>
      <c r="D14" s="99" t="s">
        <v>5</v>
      </c>
      <c r="E14" s="99" t="s">
        <v>6</v>
      </c>
      <c r="F14" s="99"/>
      <c r="G14" s="99"/>
    </row>
    <row r="15" spans="1:10" ht="13.8" x14ac:dyDescent="0.25">
      <c r="A15" s="99" t="s">
        <v>0</v>
      </c>
      <c r="B15" s="100" t="s">
        <v>0</v>
      </c>
      <c r="C15" s="99" t="s">
        <v>0</v>
      </c>
      <c r="D15" s="99" t="s">
        <v>0</v>
      </c>
      <c r="E15" s="2" t="s">
        <v>7</v>
      </c>
      <c r="F15" s="2" t="s">
        <v>8</v>
      </c>
      <c r="G15" s="2" t="s">
        <v>9</v>
      </c>
    </row>
    <row r="16" spans="1:10" s="3" customFormat="1" ht="12" x14ac:dyDescent="0.25">
      <c r="A16" s="24" t="s">
        <v>10</v>
      </c>
      <c r="B16" s="24" t="s">
        <v>11</v>
      </c>
      <c r="C16" s="24" t="s">
        <v>12</v>
      </c>
      <c r="D16" s="24" t="s">
        <v>13</v>
      </c>
      <c r="E16" s="24" t="s">
        <v>14</v>
      </c>
      <c r="F16" s="24" t="s">
        <v>15</v>
      </c>
      <c r="G16" s="24" t="s">
        <v>16</v>
      </c>
      <c r="I16" s="70"/>
      <c r="J16" s="70"/>
    </row>
    <row r="17" spans="1:11" ht="15.6" x14ac:dyDescent="0.25">
      <c r="A17" s="90" t="s">
        <v>17</v>
      </c>
      <c r="B17" s="91" t="s">
        <v>0</v>
      </c>
      <c r="C17" s="91" t="s">
        <v>0</v>
      </c>
      <c r="D17" s="91" t="s">
        <v>0</v>
      </c>
      <c r="E17" s="92">
        <f>3583.801+30+60+100+350+102+27.651+100-17.1+63.55-63.55+5+3.6+20.358</f>
        <v>4365.3099999999995</v>
      </c>
      <c r="F17" s="92">
        <f>3101.842-23.5</f>
        <v>3078.3420000000001</v>
      </c>
      <c r="G17" s="92">
        <f>3199.883-23.9</f>
        <v>3175.9829999999997</v>
      </c>
      <c r="H17" s="27" t="s">
        <v>100</v>
      </c>
    </row>
    <row r="18" spans="1:11" ht="27" customHeight="1" x14ac:dyDescent="0.25">
      <c r="A18" s="5" t="s">
        <v>18</v>
      </c>
      <c r="B18" s="6" t="s">
        <v>19</v>
      </c>
      <c r="C18" s="7" t="s">
        <v>0</v>
      </c>
      <c r="D18" s="7" t="s">
        <v>0</v>
      </c>
      <c r="E18" s="8">
        <f>E19+E48</f>
        <v>4365.3100000000004</v>
      </c>
      <c r="F18" s="8">
        <f>F19+F48</f>
        <v>3078.3420000000001</v>
      </c>
      <c r="G18" s="8">
        <f>G19+G48</f>
        <v>3175.9830000000002</v>
      </c>
    </row>
    <row r="19" spans="1:11" ht="16.2" customHeight="1" x14ac:dyDescent="0.25">
      <c r="A19" s="86" t="s">
        <v>76</v>
      </c>
      <c r="B19" s="87"/>
      <c r="C19" s="88"/>
      <c r="D19" s="88"/>
      <c r="E19" s="89">
        <f>E20+E23+E31</f>
        <v>1328.4603</v>
      </c>
      <c r="F19" s="89">
        <f t="shared" ref="F19:G19" si="0">F20+F23+F31</f>
        <v>118.9</v>
      </c>
      <c r="G19" s="89">
        <f t="shared" si="0"/>
        <v>118.9</v>
      </c>
    </row>
    <row r="20" spans="1:11" ht="52.8" x14ac:dyDescent="0.25">
      <c r="A20" s="9" t="s">
        <v>20</v>
      </c>
      <c r="B20" s="10" t="s">
        <v>19</v>
      </c>
      <c r="C20" s="10" t="s">
        <v>21</v>
      </c>
      <c r="D20" s="11" t="s">
        <v>0</v>
      </c>
      <c r="E20" s="12">
        <f t="shared" ref="E20:G21" si="1">E21</f>
        <v>0.3</v>
      </c>
      <c r="F20" s="12">
        <f t="shared" si="1"/>
        <v>0.3</v>
      </c>
      <c r="G20" s="12">
        <f t="shared" si="1"/>
        <v>0.3</v>
      </c>
    </row>
    <row r="21" spans="1:11" ht="26.4" x14ac:dyDescent="0.25">
      <c r="A21" s="13" t="s">
        <v>22</v>
      </c>
      <c r="B21" s="14" t="s">
        <v>19</v>
      </c>
      <c r="C21" s="14" t="s">
        <v>23</v>
      </c>
      <c r="D21" s="15" t="s">
        <v>0</v>
      </c>
      <c r="E21" s="16">
        <f t="shared" si="1"/>
        <v>0.3</v>
      </c>
      <c r="F21" s="16">
        <f t="shared" si="1"/>
        <v>0.3</v>
      </c>
      <c r="G21" s="16">
        <f t="shared" si="1"/>
        <v>0.3</v>
      </c>
    </row>
    <row r="22" spans="1:11" ht="28.8" customHeight="1" x14ac:dyDescent="0.25">
      <c r="A22" s="17" t="s">
        <v>24</v>
      </c>
      <c r="B22" s="18" t="s">
        <v>19</v>
      </c>
      <c r="C22" s="18" t="s">
        <v>23</v>
      </c>
      <c r="D22" s="18" t="s">
        <v>25</v>
      </c>
      <c r="E22" s="19">
        <v>0.3</v>
      </c>
      <c r="F22" s="19">
        <v>0.3</v>
      </c>
      <c r="G22" s="19">
        <v>0.3</v>
      </c>
    </row>
    <row r="23" spans="1:11" ht="39.6" x14ac:dyDescent="0.25">
      <c r="A23" s="9" t="s">
        <v>26</v>
      </c>
      <c r="B23" s="10" t="s">
        <v>19</v>
      </c>
      <c r="C23" s="10" t="s">
        <v>27</v>
      </c>
      <c r="D23" s="11" t="s">
        <v>0</v>
      </c>
      <c r="E23" s="12">
        <f>E24+E27</f>
        <v>110.8</v>
      </c>
      <c r="F23" s="12">
        <f t="shared" ref="E23:G25" si="2">F24</f>
        <v>18.600000000000001</v>
      </c>
      <c r="G23" s="12">
        <f t="shared" si="2"/>
        <v>18.600000000000001</v>
      </c>
    </row>
    <row r="24" spans="1:11" ht="26.4" x14ac:dyDescent="0.25">
      <c r="A24" s="20" t="s">
        <v>28</v>
      </c>
      <c r="B24" s="21" t="s">
        <v>19</v>
      </c>
      <c r="C24" s="21" t="s">
        <v>29</v>
      </c>
      <c r="D24" s="22" t="s">
        <v>0</v>
      </c>
      <c r="E24" s="23">
        <f t="shared" si="2"/>
        <v>10.8</v>
      </c>
      <c r="F24" s="23">
        <f t="shared" si="2"/>
        <v>18.600000000000001</v>
      </c>
      <c r="G24" s="23">
        <f t="shared" si="2"/>
        <v>18.600000000000001</v>
      </c>
    </row>
    <row r="25" spans="1:11" ht="15.6" x14ac:dyDescent="0.25">
      <c r="A25" s="9" t="s">
        <v>30</v>
      </c>
      <c r="B25" s="10" t="s">
        <v>19</v>
      </c>
      <c r="C25" s="10" t="s">
        <v>31</v>
      </c>
      <c r="D25" s="11" t="s">
        <v>0</v>
      </c>
      <c r="E25" s="12">
        <f t="shared" si="2"/>
        <v>10.8</v>
      </c>
      <c r="F25" s="12">
        <f t="shared" si="2"/>
        <v>18.600000000000001</v>
      </c>
      <c r="G25" s="12">
        <f t="shared" si="2"/>
        <v>18.600000000000001</v>
      </c>
    </row>
    <row r="26" spans="1:11" ht="27.6" customHeight="1" x14ac:dyDescent="0.25">
      <c r="A26" s="29" t="s">
        <v>24</v>
      </c>
      <c r="B26" s="30" t="s">
        <v>19</v>
      </c>
      <c r="C26" s="30" t="s">
        <v>31</v>
      </c>
      <c r="D26" s="30" t="s">
        <v>25</v>
      </c>
      <c r="E26" s="31">
        <f>18.6-7.8</f>
        <v>10.8</v>
      </c>
      <c r="F26" s="19">
        <v>18.600000000000001</v>
      </c>
      <c r="G26" s="19">
        <v>18.600000000000001</v>
      </c>
      <c r="K26" s="108" t="s">
        <v>120</v>
      </c>
    </row>
    <row r="27" spans="1:11" s="42" customFormat="1" ht="16.8" customHeight="1" x14ac:dyDescent="0.25">
      <c r="A27" s="61" t="s">
        <v>96</v>
      </c>
      <c r="B27" s="44" t="s">
        <v>19</v>
      </c>
      <c r="C27" s="44" t="s">
        <v>98</v>
      </c>
      <c r="D27" s="62" t="s">
        <v>0</v>
      </c>
      <c r="E27" s="40">
        <f t="shared" ref="E27:G27" si="3">E28</f>
        <v>100</v>
      </c>
      <c r="F27" s="40">
        <f t="shared" si="3"/>
        <v>0</v>
      </c>
      <c r="G27" s="40">
        <f t="shared" si="3"/>
        <v>0</v>
      </c>
    </row>
    <row r="28" spans="1:11" s="42" customFormat="1" ht="66.599999999999994" customHeight="1" x14ac:dyDescent="0.25">
      <c r="A28" s="34" t="s">
        <v>97</v>
      </c>
      <c r="B28" s="50" t="s">
        <v>19</v>
      </c>
      <c r="C28" s="50" t="s">
        <v>99</v>
      </c>
      <c r="D28" s="63" t="s">
        <v>0</v>
      </c>
      <c r="E28" s="37">
        <f>E29+E30</f>
        <v>100</v>
      </c>
      <c r="F28" s="37">
        <f t="shared" ref="F28:G28" si="4">F29+F30</f>
        <v>0</v>
      </c>
      <c r="G28" s="37">
        <f t="shared" si="4"/>
        <v>0</v>
      </c>
    </row>
    <row r="29" spans="1:11" s="42" customFormat="1" ht="27.6" customHeight="1" x14ac:dyDescent="0.25">
      <c r="A29" s="39" t="s">
        <v>24</v>
      </c>
      <c r="B29" s="36" t="s">
        <v>19</v>
      </c>
      <c r="C29" s="64" t="s">
        <v>99</v>
      </c>
      <c r="D29" s="36" t="s">
        <v>25</v>
      </c>
      <c r="E29" s="40">
        <v>96.6</v>
      </c>
      <c r="F29" s="40">
        <v>0</v>
      </c>
      <c r="G29" s="40">
        <v>0</v>
      </c>
      <c r="I29" s="65" t="s">
        <v>101</v>
      </c>
    </row>
    <row r="30" spans="1:11" s="42" customFormat="1" ht="18.600000000000001" customHeight="1" x14ac:dyDescent="0.25">
      <c r="A30" s="39" t="s">
        <v>52</v>
      </c>
      <c r="B30" s="66" t="s">
        <v>19</v>
      </c>
      <c r="C30" s="67" t="s">
        <v>99</v>
      </c>
      <c r="D30" s="66">
        <v>800</v>
      </c>
      <c r="E30" s="68">
        <v>3.4</v>
      </c>
      <c r="F30" s="68">
        <v>0</v>
      </c>
      <c r="G30" s="68">
        <v>0</v>
      </c>
      <c r="I30" s="65" t="s">
        <v>102</v>
      </c>
    </row>
    <row r="31" spans="1:11" ht="39.6" x14ac:dyDescent="0.25">
      <c r="A31" s="9" t="s">
        <v>32</v>
      </c>
      <c r="B31" s="10" t="s">
        <v>19</v>
      </c>
      <c r="C31" s="10" t="s">
        <v>33</v>
      </c>
      <c r="D31" s="11" t="s">
        <v>0</v>
      </c>
      <c r="E31" s="12">
        <f>E32+E41+E45</f>
        <v>1217.3603000000001</v>
      </c>
      <c r="F31" s="12">
        <f>F32+F41+F45</f>
        <v>100</v>
      </c>
      <c r="G31" s="12">
        <f>G32+G41+G45</f>
        <v>100</v>
      </c>
      <c r="I31" s="65"/>
    </row>
    <row r="32" spans="1:11" ht="52.8" x14ac:dyDescent="0.25">
      <c r="A32" s="20" t="s">
        <v>34</v>
      </c>
      <c r="B32" s="21" t="s">
        <v>19</v>
      </c>
      <c r="C32" s="21" t="s">
        <v>35</v>
      </c>
      <c r="D32" s="22" t="s">
        <v>0</v>
      </c>
      <c r="E32" s="23">
        <f>E33+E35+E37+E39</f>
        <v>1029.8603000000001</v>
      </c>
      <c r="F32" s="23">
        <f t="shared" ref="F32:G32" si="5">F33+F35+F37</f>
        <v>100</v>
      </c>
      <c r="G32" s="23">
        <f t="shared" si="5"/>
        <v>100</v>
      </c>
      <c r="I32" s="65"/>
    </row>
    <row r="33" spans="1:11" s="27" customFormat="1" ht="15.6" x14ac:dyDescent="0.25">
      <c r="A33" s="59" t="s">
        <v>36</v>
      </c>
      <c r="B33" s="33" t="s">
        <v>19</v>
      </c>
      <c r="C33" s="33" t="s">
        <v>37</v>
      </c>
      <c r="D33" s="58" t="s">
        <v>0</v>
      </c>
      <c r="E33" s="73">
        <f>E34</f>
        <v>357.8603</v>
      </c>
      <c r="F33" s="73">
        <f>F34</f>
        <v>0</v>
      </c>
      <c r="G33" s="73">
        <f>G34</f>
        <v>0</v>
      </c>
      <c r="I33" s="42"/>
      <c r="J33" s="42"/>
    </row>
    <row r="34" spans="1:11" s="27" customFormat="1" ht="28.8" customHeight="1" x14ac:dyDescent="0.25">
      <c r="A34" s="29" t="s">
        <v>24</v>
      </c>
      <c r="B34" s="30" t="s">
        <v>19</v>
      </c>
      <c r="C34" s="30" t="s">
        <v>37</v>
      </c>
      <c r="D34" s="30" t="s">
        <v>25</v>
      </c>
      <c r="E34" s="31">
        <f>254.234+25.651+3.6+68.1753+5+1.2</f>
        <v>357.8603</v>
      </c>
      <c r="F34" s="31">
        <v>0</v>
      </c>
      <c r="G34" s="31">
        <v>0</v>
      </c>
      <c r="I34" s="69" t="s">
        <v>104</v>
      </c>
      <c r="J34" s="69" t="s">
        <v>118</v>
      </c>
      <c r="K34" s="108" t="s">
        <v>121</v>
      </c>
    </row>
    <row r="35" spans="1:11" ht="15.6" x14ac:dyDescent="0.25">
      <c r="A35" s="106" t="s">
        <v>38</v>
      </c>
      <c r="B35" s="50" t="s">
        <v>19</v>
      </c>
      <c r="C35" s="50" t="s">
        <v>39</v>
      </c>
      <c r="D35" s="63" t="s">
        <v>0</v>
      </c>
      <c r="E35" s="73">
        <f>E36</f>
        <v>83.55</v>
      </c>
      <c r="F35" s="73">
        <f>F36</f>
        <v>0</v>
      </c>
      <c r="G35" s="73">
        <f>G36</f>
        <v>0</v>
      </c>
    </row>
    <row r="36" spans="1:11" ht="26.4" x14ac:dyDescent="0.25">
      <c r="A36" s="39" t="s">
        <v>24</v>
      </c>
      <c r="B36" s="36" t="s">
        <v>19</v>
      </c>
      <c r="C36" s="36" t="s">
        <v>39</v>
      </c>
      <c r="D36" s="36" t="s">
        <v>25</v>
      </c>
      <c r="E36" s="40">
        <f>20+63.55</f>
        <v>83.55</v>
      </c>
      <c r="F36" s="40">
        <v>0</v>
      </c>
      <c r="G36" s="40">
        <v>0</v>
      </c>
      <c r="J36" s="69" t="s">
        <v>117</v>
      </c>
    </row>
    <row r="37" spans="1:11" s="42" customFormat="1" ht="15.6" x14ac:dyDescent="0.25">
      <c r="A37" s="106" t="s">
        <v>40</v>
      </c>
      <c r="B37" s="50" t="s">
        <v>19</v>
      </c>
      <c r="C37" s="50" t="s">
        <v>41</v>
      </c>
      <c r="D37" s="63" t="s">
        <v>0</v>
      </c>
      <c r="E37" s="73">
        <f>E38</f>
        <v>238.45</v>
      </c>
      <c r="F37" s="73">
        <f>F38</f>
        <v>100</v>
      </c>
      <c r="G37" s="73">
        <f>G38</f>
        <v>100</v>
      </c>
    </row>
    <row r="38" spans="1:11" s="42" customFormat="1" ht="26.4" x14ac:dyDescent="0.25">
      <c r="A38" s="39" t="s">
        <v>24</v>
      </c>
      <c r="B38" s="36" t="s">
        <v>19</v>
      </c>
      <c r="C38" s="36" t="s">
        <v>41</v>
      </c>
      <c r="D38" s="36" t="s">
        <v>25</v>
      </c>
      <c r="E38" s="107">
        <f>200+102-63.55</f>
        <v>238.45</v>
      </c>
      <c r="F38" s="40">
        <v>100</v>
      </c>
      <c r="G38" s="40">
        <v>100</v>
      </c>
      <c r="I38" s="69" t="s">
        <v>103</v>
      </c>
      <c r="J38" s="69" t="s">
        <v>116</v>
      </c>
    </row>
    <row r="39" spans="1:11" s="42" customFormat="1" ht="79.2" x14ac:dyDescent="0.25">
      <c r="A39" s="74" t="s">
        <v>106</v>
      </c>
      <c r="B39" s="50" t="s">
        <v>19</v>
      </c>
      <c r="C39" s="50" t="s">
        <v>107</v>
      </c>
      <c r="D39" s="93"/>
      <c r="E39" s="37">
        <f>E40</f>
        <v>350</v>
      </c>
      <c r="F39" s="53">
        <f>F40</f>
        <v>0</v>
      </c>
      <c r="G39" s="37">
        <f>G40</f>
        <v>0</v>
      </c>
      <c r="I39" s="69"/>
    </row>
    <row r="40" spans="1:11" s="42" customFormat="1" ht="26.4" x14ac:dyDescent="0.25">
      <c r="A40" s="75" t="s">
        <v>24</v>
      </c>
      <c r="B40" s="36" t="s">
        <v>19</v>
      </c>
      <c r="C40" s="76" t="s">
        <v>107</v>
      </c>
      <c r="D40" s="36" t="s">
        <v>25</v>
      </c>
      <c r="E40" s="94">
        <v>350</v>
      </c>
      <c r="F40" s="56">
        <v>0</v>
      </c>
      <c r="G40" s="40">
        <v>0</v>
      </c>
      <c r="I40" s="69" t="s">
        <v>108</v>
      </c>
    </row>
    <row r="41" spans="1:11" s="42" customFormat="1" ht="21" customHeight="1" x14ac:dyDescent="0.25">
      <c r="A41" s="43" t="s">
        <v>89</v>
      </c>
      <c r="B41" s="44" t="s">
        <v>19</v>
      </c>
      <c r="C41" s="45" t="s">
        <v>91</v>
      </c>
      <c r="D41" s="36"/>
      <c r="E41" s="46">
        <f t="shared" ref="E41:G41" si="6">E42</f>
        <v>87.5</v>
      </c>
      <c r="F41" s="47">
        <f t="shared" si="6"/>
        <v>0</v>
      </c>
      <c r="G41" s="48">
        <f t="shared" si="6"/>
        <v>0</v>
      </c>
    </row>
    <row r="42" spans="1:11" s="42" customFormat="1" x14ac:dyDescent="0.25">
      <c r="A42" s="49" t="s">
        <v>90</v>
      </c>
      <c r="B42" s="50" t="s">
        <v>19</v>
      </c>
      <c r="C42" s="51" t="s">
        <v>92</v>
      </c>
      <c r="D42" s="36"/>
      <c r="E42" s="52">
        <f>E44+E43</f>
        <v>87.5</v>
      </c>
      <c r="F42" s="53">
        <f>F44</f>
        <v>0</v>
      </c>
      <c r="G42" s="37">
        <f>G44</f>
        <v>0</v>
      </c>
      <c r="I42" s="69"/>
    </row>
    <row r="43" spans="1:11" s="42" customFormat="1" ht="28.8" x14ac:dyDescent="0.25">
      <c r="A43" s="29" t="s">
        <v>24</v>
      </c>
      <c r="B43" s="30" t="s">
        <v>19</v>
      </c>
      <c r="C43" s="109" t="s">
        <v>92</v>
      </c>
      <c r="D43" s="30">
        <v>200</v>
      </c>
      <c r="E43" s="110">
        <f>30+60-2.5</f>
        <v>87.5</v>
      </c>
      <c r="F43" s="56">
        <v>0</v>
      </c>
      <c r="G43" s="40">
        <v>0</v>
      </c>
      <c r="H43" s="57" t="s">
        <v>93</v>
      </c>
      <c r="K43" s="108" t="s">
        <v>122</v>
      </c>
    </row>
    <row r="44" spans="1:11" s="42" customFormat="1" ht="19.2" x14ac:dyDescent="0.25">
      <c r="A44" s="39" t="s">
        <v>52</v>
      </c>
      <c r="B44" s="36" t="s">
        <v>19</v>
      </c>
      <c r="C44" s="54" t="s">
        <v>92</v>
      </c>
      <c r="D44" s="36">
        <v>800</v>
      </c>
      <c r="E44" s="55">
        <f>3-3</f>
        <v>0</v>
      </c>
      <c r="F44" s="56">
        <f>3-3</f>
        <v>0</v>
      </c>
      <c r="G44" s="40">
        <f>3-3</f>
        <v>0</v>
      </c>
      <c r="H44" s="57" t="s">
        <v>94</v>
      </c>
    </row>
    <row r="45" spans="1:11" s="42" customFormat="1" ht="39.6" x14ac:dyDescent="0.25">
      <c r="A45" s="43" t="s">
        <v>109</v>
      </c>
      <c r="B45" s="35" t="s">
        <v>19</v>
      </c>
      <c r="C45" s="45" t="s">
        <v>111</v>
      </c>
      <c r="D45" s="36"/>
      <c r="E45" s="46">
        <f t="shared" ref="E45:G45" si="7">E46</f>
        <v>100</v>
      </c>
      <c r="F45" s="47">
        <f t="shared" si="7"/>
        <v>0</v>
      </c>
      <c r="G45" s="48">
        <f t="shared" si="7"/>
        <v>0</v>
      </c>
      <c r="H45" s="57"/>
    </row>
    <row r="46" spans="1:11" s="42" customFormat="1" ht="26.4" x14ac:dyDescent="0.25">
      <c r="A46" s="49" t="s">
        <v>110</v>
      </c>
      <c r="B46" s="36" t="s">
        <v>19</v>
      </c>
      <c r="C46" s="51" t="s">
        <v>112</v>
      </c>
      <c r="D46" s="36"/>
      <c r="E46" s="52">
        <f>E47</f>
        <v>100</v>
      </c>
      <c r="F46" s="53">
        <f>F47</f>
        <v>0</v>
      </c>
      <c r="G46" s="37">
        <f>G47</f>
        <v>0</v>
      </c>
      <c r="H46" s="57"/>
      <c r="I46" s="69" t="s">
        <v>113</v>
      </c>
    </row>
    <row r="47" spans="1:11" s="42" customFormat="1" ht="26.4" x14ac:dyDescent="0.25">
      <c r="A47" s="75" t="s">
        <v>24</v>
      </c>
      <c r="B47" s="36" t="s">
        <v>19</v>
      </c>
      <c r="C47" s="77" t="s">
        <v>112</v>
      </c>
      <c r="D47" s="36">
        <v>200</v>
      </c>
      <c r="E47" s="78">
        <v>100</v>
      </c>
      <c r="F47" s="79">
        <v>0</v>
      </c>
      <c r="G47" s="68">
        <v>0</v>
      </c>
      <c r="H47" s="57"/>
    </row>
    <row r="48" spans="1:11" s="42" customFormat="1" ht="15.6" x14ac:dyDescent="0.25">
      <c r="A48" s="80" t="s">
        <v>42</v>
      </c>
      <c r="B48" s="36" t="s">
        <v>19</v>
      </c>
      <c r="C48" s="36" t="s">
        <v>43</v>
      </c>
      <c r="D48" s="81" t="s">
        <v>0</v>
      </c>
      <c r="E48" s="40">
        <f>3090.667+2-17.1-63.55+63.55+16.089+3.069-68.1753+7.8-2.5+5</f>
        <v>3036.8497000000002</v>
      </c>
      <c r="F48" s="40">
        <f>2982.942-23.5</f>
        <v>2959.442</v>
      </c>
      <c r="G48" s="40">
        <f>3080.983-23.9</f>
        <v>3057.0830000000001</v>
      </c>
    </row>
    <row r="49" spans="1:11" ht="15.6" x14ac:dyDescent="0.25">
      <c r="A49" s="82" t="s">
        <v>44</v>
      </c>
      <c r="B49" s="83" t="s">
        <v>19</v>
      </c>
      <c r="C49" s="83" t="s">
        <v>45</v>
      </c>
      <c r="D49" s="84" t="s">
        <v>0</v>
      </c>
      <c r="E49" s="85">
        <f>E50+E52+E54+E56+E58+E61+E64+E68+E70+E74</f>
        <v>3036.8496000000005</v>
      </c>
      <c r="F49" s="85">
        <f>F50+F52+F54+F56+F58+F61+F64+F68+F70+F74</f>
        <v>2959.4419999999996</v>
      </c>
      <c r="G49" s="85">
        <f>G50+G52+G54+G56+G58+G61+G64+G68+G70+G74</f>
        <v>3057.0829999999996</v>
      </c>
    </row>
    <row r="50" spans="1:11" ht="26.4" x14ac:dyDescent="0.25">
      <c r="A50" s="13" t="s">
        <v>46</v>
      </c>
      <c r="B50" s="14" t="s">
        <v>19</v>
      </c>
      <c r="C50" s="14" t="s">
        <v>47</v>
      </c>
      <c r="D50" s="15" t="s">
        <v>0</v>
      </c>
      <c r="E50" s="16">
        <f>E51</f>
        <v>670.95299999999997</v>
      </c>
      <c r="F50" s="16">
        <f>F51</f>
        <v>680.93299999999999</v>
      </c>
      <c r="G50" s="16">
        <f>G51</f>
        <v>680.93299999999999</v>
      </c>
    </row>
    <row r="51" spans="1:11" ht="56.4" customHeight="1" x14ac:dyDescent="0.25">
      <c r="A51" s="29" t="s">
        <v>48</v>
      </c>
      <c r="B51" s="30" t="s">
        <v>19</v>
      </c>
      <c r="C51" s="30" t="s">
        <v>47</v>
      </c>
      <c r="D51" s="30" t="s">
        <v>49</v>
      </c>
      <c r="E51" s="31">
        <f>684.133-7.5-2.5-5-3.2+5.02</f>
        <v>670.95299999999997</v>
      </c>
      <c r="F51" s="19">
        <v>680.93299999999999</v>
      </c>
      <c r="G51" s="19">
        <v>680.93299999999999</v>
      </c>
      <c r="I51" s="71"/>
      <c r="J51" s="71"/>
      <c r="K51" s="108" t="s">
        <v>123</v>
      </c>
    </row>
    <row r="52" spans="1:11" s="42" customFormat="1" ht="15.6" x14ac:dyDescent="0.25">
      <c r="A52" s="34" t="s">
        <v>50</v>
      </c>
      <c r="B52" s="35" t="s">
        <v>19</v>
      </c>
      <c r="C52" s="35" t="s">
        <v>51</v>
      </c>
      <c r="D52" s="41" t="s">
        <v>0</v>
      </c>
      <c r="E52" s="37">
        <f>E53</f>
        <v>3</v>
      </c>
      <c r="F52" s="37">
        <f>F53</f>
        <v>3</v>
      </c>
      <c r="G52" s="37">
        <f>G53</f>
        <v>3</v>
      </c>
    </row>
    <row r="53" spans="1:11" s="42" customFormat="1" ht="19.8" customHeight="1" x14ac:dyDescent="0.25">
      <c r="A53" s="39" t="s">
        <v>52</v>
      </c>
      <c r="B53" s="36" t="s">
        <v>19</v>
      </c>
      <c r="C53" s="36" t="s">
        <v>51</v>
      </c>
      <c r="D53" s="36" t="s">
        <v>53</v>
      </c>
      <c r="E53" s="40">
        <v>3</v>
      </c>
      <c r="F53" s="40">
        <v>3</v>
      </c>
      <c r="G53" s="40">
        <v>3</v>
      </c>
      <c r="H53" s="57" t="s">
        <v>95</v>
      </c>
    </row>
    <row r="54" spans="1:11" ht="27" customHeight="1" x14ac:dyDescent="0.25">
      <c r="A54" s="13" t="s">
        <v>54</v>
      </c>
      <c r="B54" s="14" t="s">
        <v>19</v>
      </c>
      <c r="C54" s="14" t="s">
        <v>55</v>
      </c>
      <c r="D54" s="15" t="s">
        <v>0</v>
      </c>
      <c r="E54" s="16">
        <f>E55</f>
        <v>135.20000000000002</v>
      </c>
      <c r="F54" s="16">
        <f>F55</f>
        <v>129.4</v>
      </c>
      <c r="G54" s="16">
        <f>G55</f>
        <v>131.79999999999998</v>
      </c>
    </row>
    <row r="55" spans="1:11" s="42" customFormat="1" ht="54.6" customHeight="1" x14ac:dyDescent="0.25">
      <c r="A55" s="39" t="s">
        <v>48</v>
      </c>
      <c r="B55" s="36" t="s">
        <v>19</v>
      </c>
      <c r="C55" s="36" t="s">
        <v>55</v>
      </c>
      <c r="D55" s="36" t="s">
        <v>49</v>
      </c>
      <c r="E55" s="40">
        <f>116.974+35.326-17.1</f>
        <v>135.20000000000002</v>
      </c>
      <c r="F55" s="40">
        <f>117.435+35.465-23.5</f>
        <v>129.4</v>
      </c>
      <c r="G55" s="40">
        <f>119.585+36.115-23.9</f>
        <v>131.79999999999998</v>
      </c>
      <c r="H55" s="60" t="s">
        <v>115</v>
      </c>
      <c r="I55" s="57" t="s">
        <v>114</v>
      </c>
    </row>
    <row r="56" spans="1:11" ht="39.6" x14ac:dyDescent="0.25">
      <c r="A56" s="13" t="s">
        <v>56</v>
      </c>
      <c r="B56" s="14" t="s">
        <v>19</v>
      </c>
      <c r="C56" s="14" t="s">
        <v>57</v>
      </c>
      <c r="D56" s="15" t="s">
        <v>0</v>
      </c>
      <c r="E56" s="16">
        <f>E57</f>
        <v>0.41799999999999998</v>
      </c>
      <c r="F56" s="16">
        <f>F57</f>
        <v>0.41799999999999998</v>
      </c>
      <c r="G56" s="16">
        <f>G57</f>
        <v>0.41799999999999998</v>
      </c>
    </row>
    <row r="57" spans="1:11" ht="13.8" customHeight="1" x14ac:dyDescent="0.25">
      <c r="A57" s="17" t="s">
        <v>58</v>
      </c>
      <c r="B57" s="18" t="s">
        <v>19</v>
      </c>
      <c r="C57" s="18" t="s">
        <v>57</v>
      </c>
      <c r="D57" s="18" t="s">
        <v>59</v>
      </c>
      <c r="E57" s="19">
        <v>0.41799999999999998</v>
      </c>
      <c r="F57" s="19">
        <v>0.41799999999999998</v>
      </c>
      <c r="G57" s="19">
        <v>0.41799999999999998</v>
      </c>
    </row>
    <row r="58" spans="1:11" s="26" customFormat="1" ht="28.8" customHeight="1" x14ac:dyDescent="0.25">
      <c r="A58" s="34" t="s">
        <v>77</v>
      </c>
      <c r="B58" s="35" t="s">
        <v>19</v>
      </c>
      <c r="C58" s="35" t="s">
        <v>78</v>
      </c>
      <c r="D58" s="36"/>
      <c r="E58" s="37">
        <f>E59+E60</f>
        <v>413.01900000000001</v>
      </c>
      <c r="F58" s="37">
        <f>F59+F60</f>
        <v>409.95</v>
      </c>
      <c r="G58" s="37">
        <f>G59+G60</f>
        <v>409.95</v>
      </c>
      <c r="H58" s="38" t="s">
        <v>79</v>
      </c>
      <c r="I58" s="42"/>
      <c r="J58" s="42"/>
    </row>
    <row r="59" spans="1:11" s="26" customFormat="1" ht="16.8" customHeight="1" x14ac:dyDescent="0.25">
      <c r="A59" s="29" t="s">
        <v>48</v>
      </c>
      <c r="B59" s="30" t="s">
        <v>19</v>
      </c>
      <c r="C59" s="30" t="s">
        <v>78</v>
      </c>
      <c r="D59" s="30">
        <v>100</v>
      </c>
      <c r="E59" s="31">
        <f>313.71+94.74+3.069</f>
        <v>411.51900000000001</v>
      </c>
      <c r="F59" s="40">
        <f>313.71+94.74</f>
        <v>408.45</v>
      </c>
      <c r="G59" s="40">
        <f>313.71+94.74</f>
        <v>408.45</v>
      </c>
      <c r="H59" s="38" t="s">
        <v>81</v>
      </c>
      <c r="I59" s="42"/>
      <c r="J59" s="42"/>
      <c r="K59" s="108" t="s">
        <v>124</v>
      </c>
    </row>
    <row r="60" spans="1:11" s="26" customFormat="1" ht="15" customHeight="1" x14ac:dyDescent="0.25">
      <c r="A60" s="39" t="s">
        <v>52</v>
      </c>
      <c r="B60" s="36" t="s">
        <v>19</v>
      </c>
      <c r="C60" s="36" t="s">
        <v>78</v>
      </c>
      <c r="D60" s="36">
        <v>800</v>
      </c>
      <c r="E60" s="40">
        <v>1.5</v>
      </c>
      <c r="F60" s="40">
        <v>1.5</v>
      </c>
      <c r="G60" s="40">
        <v>1.5</v>
      </c>
      <c r="H60" s="38" t="s">
        <v>80</v>
      </c>
      <c r="I60" s="42"/>
      <c r="J60" s="42"/>
    </row>
    <row r="61" spans="1:11" ht="67.8" customHeight="1" x14ac:dyDescent="0.25">
      <c r="A61" s="13" t="s">
        <v>60</v>
      </c>
      <c r="B61" s="14" t="s">
        <v>19</v>
      </c>
      <c r="C61" s="14" t="s">
        <v>61</v>
      </c>
      <c r="D61" s="15" t="s">
        <v>0</v>
      </c>
      <c r="E61" s="16">
        <f>E62+E63</f>
        <v>19.500999999999998</v>
      </c>
      <c r="F61" s="16">
        <f t="shared" ref="F61:G61" si="8">F62+F63</f>
        <v>19.942</v>
      </c>
      <c r="G61" s="16">
        <f t="shared" si="8"/>
        <v>20.483000000000001</v>
      </c>
    </row>
    <row r="62" spans="1:11" ht="55.8" customHeight="1" x14ac:dyDescent="0.25">
      <c r="A62" s="17" t="s">
        <v>48</v>
      </c>
      <c r="B62" s="18" t="s">
        <v>19</v>
      </c>
      <c r="C62" s="18" t="s">
        <v>61</v>
      </c>
      <c r="D62" s="18" t="s">
        <v>49</v>
      </c>
      <c r="E62" s="19">
        <f>11.666+1.452+3.524+0.438</f>
        <v>17.079999999999998</v>
      </c>
      <c r="F62" s="19">
        <f>11.768+1.475+3.554+0.445</f>
        <v>17.242000000000001</v>
      </c>
      <c r="G62" s="19">
        <f>12.168+1.498+3.675+0.452</f>
        <v>17.792999999999999</v>
      </c>
    </row>
    <row r="63" spans="1:11" ht="26.4" x14ac:dyDescent="0.25">
      <c r="A63" s="17" t="s">
        <v>24</v>
      </c>
      <c r="B63" s="18" t="s">
        <v>19</v>
      </c>
      <c r="C63" s="18" t="s">
        <v>61</v>
      </c>
      <c r="D63" s="18" t="s">
        <v>25</v>
      </c>
      <c r="E63" s="19">
        <f>0.8+1.621</f>
        <v>2.4210000000000003</v>
      </c>
      <c r="F63" s="19">
        <f>0.8+1.9</f>
        <v>2.7</v>
      </c>
      <c r="G63" s="19">
        <f>0.8+1.89</f>
        <v>2.69</v>
      </c>
    </row>
    <row r="64" spans="1:11" ht="79.2" x14ac:dyDescent="0.25">
      <c r="A64" s="13" t="s">
        <v>62</v>
      </c>
      <c r="B64" s="14" t="s">
        <v>19</v>
      </c>
      <c r="C64" s="14" t="s">
        <v>63</v>
      </c>
      <c r="D64" s="15" t="s">
        <v>0</v>
      </c>
      <c r="E64" s="16">
        <f>E65+E66+E67</f>
        <v>1430.4979000000001</v>
      </c>
      <c r="F64" s="16">
        <f t="shared" ref="F64:G64" si="9">F65+F66</f>
        <v>1300.32</v>
      </c>
      <c r="G64" s="16">
        <f t="shared" si="9"/>
        <v>1317.06</v>
      </c>
    </row>
    <row r="65" spans="1:12" ht="52.8" x14ac:dyDescent="0.25">
      <c r="A65" s="29" t="s">
        <v>48</v>
      </c>
      <c r="B65" s="30" t="s">
        <v>19</v>
      </c>
      <c r="C65" s="30" t="s">
        <v>63</v>
      </c>
      <c r="D65" s="30" t="s">
        <v>49</v>
      </c>
      <c r="E65" s="31">
        <f>1568.047-313.71-94.74-20+8.5622</f>
        <v>1148.1592000000001</v>
      </c>
      <c r="F65" s="40">
        <f>1568.047-313.71-94.74</f>
        <v>1159.597</v>
      </c>
      <c r="G65" s="40">
        <f>1568.047-313.71-94.74</f>
        <v>1159.597</v>
      </c>
      <c r="H65" s="38" t="s">
        <v>83</v>
      </c>
      <c r="I65" s="72"/>
      <c r="J65" s="72"/>
      <c r="K65" s="111" t="s">
        <v>125</v>
      </c>
    </row>
    <row r="66" spans="1:12" s="42" customFormat="1" ht="30.6" x14ac:dyDescent="0.25">
      <c r="A66" s="29" t="s">
        <v>24</v>
      </c>
      <c r="B66" s="30" t="s">
        <v>19</v>
      </c>
      <c r="C66" s="30" t="s">
        <v>63</v>
      </c>
      <c r="D66" s="30" t="s">
        <v>25</v>
      </c>
      <c r="E66" s="31">
        <f>310.014+2-29.6753-0.3247</f>
        <v>282.01400000000001</v>
      </c>
      <c r="F66" s="40">
        <v>140.72300000000001</v>
      </c>
      <c r="G66" s="40">
        <v>157.46299999999999</v>
      </c>
      <c r="I66" s="69" t="s">
        <v>105</v>
      </c>
      <c r="K66" s="108" t="s">
        <v>126</v>
      </c>
    </row>
    <row r="67" spans="1:12" s="42" customFormat="1" x14ac:dyDescent="0.25">
      <c r="A67" s="29" t="s">
        <v>52</v>
      </c>
      <c r="B67" s="30" t="s">
        <v>130</v>
      </c>
      <c r="C67" s="30" t="s">
        <v>63</v>
      </c>
      <c r="D67" s="30">
        <v>800</v>
      </c>
      <c r="E67" s="31">
        <f>0.3247</f>
        <v>0.32469999999999999</v>
      </c>
      <c r="F67" s="40"/>
      <c r="G67" s="40"/>
      <c r="I67" s="69"/>
      <c r="K67" s="108" t="s">
        <v>127</v>
      </c>
    </row>
    <row r="68" spans="1:12" ht="39.6" x14ac:dyDescent="0.25">
      <c r="A68" s="34" t="s">
        <v>64</v>
      </c>
      <c r="B68" s="35" t="s">
        <v>19</v>
      </c>
      <c r="C68" s="35" t="s">
        <v>65</v>
      </c>
      <c r="D68" s="41" t="s">
        <v>0</v>
      </c>
      <c r="E68" s="37">
        <f>E69</f>
        <v>0</v>
      </c>
      <c r="F68" s="37">
        <f>F69</f>
        <v>0</v>
      </c>
      <c r="G68" s="37">
        <f>G69</f>
        <v>0</v>
      </c>
      <c r="H68" s="42"/>
    </row>
    <row r="69" spans="1:12" ht="15" customHeight="1" x14ac:dyDescent="0.25">
      <c r="A69" s="39" t="s">
        <v>52</v>
      </c>
      <c r="B69" s="36" t="s">
        <v>19</v>
      </c>
      <c r="C69" s="36" t="s">
        <v>65</v>
      </c>
      <c r="D69" s="36" t="s">
        <v>53</v>
      </c>
      <c r="E69" s="40">
        <f>1.5-1.5</f>
        <v>0</v>
      </c>
      <c r="F69" s="40">
        <f>1.5-1.5</f>
        <v>0</v>
      </c>
      <c r="G69" s="40">
        <f>1.5-1.5</f>
        <v>0</v>
      </c>
      <c r="H69" s="38" t="s">
        <v>82</v>
      </c>
    </row>
    <row r="70" spans="1:12" ht="13.8" customHeight="1" x14ac:dyDescent="0.25">
      <c r="A70" s="13" t="s">
        <v>66</v>
      </c>
      <c r="B70" s="14" t="s">
        <v>19</v>
      </c>
      <c r="C70" s="14" t="s">
        <v>67</v>
      </c>
      <c r="D70" s="15" t="s">
        <v>0</v>
      </c>
      <c r="E70" s="16">
        <f>E71+E72+E73</f>
        <v>364.26070000000004</v>
      </c>
      <c r="F70" s="16">
        <f t="shared" ref="F70:G70" si="10">F71+F72+F73</f>
        <v>342.25400000000002</v>
      </c>
      <c r="G70" s="16">
        <f t="shared" si="10"/>
        <v>342.25400000000002</v>
      </c>
    </row>
    <row r="71" spans="1:12" ht="26.4" x14ac:dyDescent="0.25">
      <c r="A71" s="17" t="s">
        <v>24</v>
      </c>
      <c r="B71" s="18" t="s">
        <v>19</v>
      </c>
      <c r="C71" s="18" t="s">
        <v>67</v>
      </c>
      <c r="D71" s="18" t="s">
        <v>25</v>
      </c>
      <c r="E71" s="19">
        <v>13.5</v>
      </c>
      <c r="F71" s="19">
        <v>8</v>
      </c>
      <c r="G71" s="19">
        <v>8</v>
      </c>
    </row>
    <row r="72" spans="1:12" ht="16.2" customHeight="1" x14ac:dyDescent="0.25">
      <c r="A72" s="29" t="s">
        <v>68</v>
      </c>
      <c r="B72" s="30" t="s">
        <v>19</v>
      </c>
      <c r="C72" s="30" t="s">
        <v>67</v>
      </c>
      <c r="D72" s="30" t="s">
        <v>69</v>
      </c>
      <c r="E72" s="31">
        <f>334.254+2.5067</f>
        <v>336.76070000000004</v>
      </c>
      <c r="F72" s="19">
        <v>334.25400000000002</v>
      </c>
      <c r="G72" s="19">
        <v>334.25400000000002</v>
      </c>
      <c r="I72" s="72"/>
      <c r="J72" s="72"/>
      <c r="K72" s="108" t="s">
        <v>128</v>
      </c>
      <c r="L72" s="4"/>
    </row>
    <row r="73" spans="1:12" ht="19.2" customHeight="1" x14ac:dyDescent="0.25">
      <c r="A73" s="29" t="s">
        <v>52</v>
      </c>
      <c r="B73" s="30" t="s">
        <v>19</v>
      </c>
      <c r="C73" s="30" t="s">
        <v>67</v>
      </c>
      <c r="D73" s="30" t="s">
        <v>53</v>
      </c>
      <c r="E73" s="31">
        <f>4+5+5</f>
        <v>14</v>
      </c>
      <c r="F73" s="31">
        <v>0</v>
      </c>
      <c r="G73" s="31">
        <v>0</v>
      </c>
      <c r="J73" s="69" t="s">
        <v>119</v>
      </c>
      <c r="K73" s="108" t="s">
        <v>129</v>
      </c>
    </row>
    <row r="74" spans="1:12" ht="13.8" customHeight="1" x14ac:dyDescent="0.25">
      <c r="A74" s="13" t="s">
        <v>70</v>
      </c>
      <c r="B74" s="14" t="s">
        <v>19</v>
      </c>
      <c r="C74" s="14" t="s">
        <v>71</v>
      </c>
      <c r="D74" s="15" t="s">
        <v>0</v>
      </c>
      <c r="E74" s="16">
        <f>E75</f>
        <v>0</v>
      </c>
      <c r="F74" s="16">
        <f>F75</f>
        <v>73.224999999999994</v>
      </c>
      <c r="G74" s="16">
        <f>G75</f>
        <v>151.185</v>
      </c>
    </row>
    <row r="75" spans="1:12" ht="16.8" customHeight="1" x14ac:dyDescent="0.25">
      <c r="A75" s="25" t="s">
        <v>72</v>
      </c>
      <c r="B75" s="18" t="s">
        <v>19</v>
      </c>
      <c r="C75" s="18" t="s">
        <v>71</v>
      </c>
      <c r="D75" s="18" t="s">
        <v>73</v>
      </c>
      <c r="E75" s="19">
        <v>0</v>
      </c>
      <c r="F75" s="19">
        <v>73.224999999999994</v>
      </c>
      <c r="G75" s="19">
        <v>151.185</v>
      </c>
    </row>
  </sheetData>
  <mergeCells count="16">
    <mergeCell ref="A7:G7"/>
    <mergeCell ref="A8:G8"/>
    <mergeCell ref="A9:G9"/>
    <mergeCell ref="A10:G10"/>
    <mergeCell ref="A12:G12"/>
    <mergeCell ref="A13:G13"/>
    <mergeCell ref="A14:A15"/>
    <mergeCell ref="B14:B15"/>
    <mergeCell ref="C14:C15"/>
    <mergeCell ref="D14:D15"/>
    <mergeCell ref="E14:G14"/>
    <mergeCell ref="A1:G1"/>
    <mergeCell ref="A2:G2"/>
    <mergeCell ref="A3:G3"/>
    <mergeCell ref="A4:G4"/>
    <mergeCell ref="A5:G5"/>
  </mergeCells>
  <pageMargins left="0.78740157480314965" right="0.31496062992125984" top="0.39370078740157483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2020-2022</vt:lpstr>
      <vt:lpstr>'2020-2022'!Область_печати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2020-12-06T16:56:08Z</dcterms:modified>
</cp:coreProperties>
</file>